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8" yWindow="-108" windowWidth="19416" windowHeight="11016" tabRatio="664"/>
  </bookViews>
  <sheets>
    <sheet name="Приложение 1 " sheetId="10" r:id="rId1"/>
  </sheets>
  <definedNames>
    <definedName name="_xlnm._FilterDatabase" localSheetId="0" hidden="1">'Приложение 1 '!$A$4:$S$8</definedName>
    <definedName name="_xlnm.Print_Titles" localSheetId="0">'Приложение 1 '!$4:$4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7" i="10" l="1"/>
  <c r="S6" i="10"/>
  <c r="S5" i="10"/>
  <c r="R6" i="10"/>
  <c r="R5" i="10"/>
  <c r="G6" i="10"/>
  <c r="G5" i="10"/>
  <c r="S7" i="10" l="1"/>
  <c r="M7" i="10"/>
</calcChain>
</file>

<file path=xl/sharedStrings.xml><?xml version="1.0" encoding="utf-8"?>
<sst xmlns="http://schemas.openxmlformats.org/spreadsheetml/2006/main" count="32" uniqueCount="29">
  <si>
    <t>Наименование</t>
  </si>
  <si>
    <t>нейрохир</t>
  </si>
  <si>
    <t>ЦССХ</t>
  </si>
  <si>
    <t>интервенция</t>
  </si>
  <si>
    <t>опер</t>
  </si>
  <si>
    <t>хирургия 2</t>
  </si>
  <si>
    <t>травмв</t>
  </si>
  <si>
    <t>Техническая спецификация</t>
  </si>
  <si>
    <t>Номер лота</t>
  </si>
  <si>
    <t>Цена за единицу в тенге</t>
  </si>
  <si>
    <t>Количество</t>
  </si>
  <si>
    <t>Общая сумма в тенге</t>
  </si>
  <si>
    <t>Ед. изм.</t>
  </si>
  <si>
    <t>ИТОГО:</t>
  </si>
  <si>
    <t>Сумма лота</t>
  </si>
  <si>
    <t>Экономия</t>
  </si>
  <si>
    <t>Цена за единицу,  тенге</t>
  </si>
  <si>
    <t>Поставщик</t>
  </si>
  <si>
    <t>Торговое наименование</t>
  </si>
  <si>
    <t>Информация по закупу  медицинских изделий способом запроса ценовых предложений</t>
  </si>
  <si>
    <t>Приложение №1 к Протоколу итогов к Объявлению №7-8/31 зцп от 14.10.2024 г.</t>
  </si>
  <si>
    <t>Проявитель рентгеновской пленки для проявочных машин 20л</t>
  </si>
  <si>
    <t xml:space="preserve">Проявитель рентгеновской пленки для проявочных машин 20л </t>
  </si>
  <si>
    <t xml:space="preserve">Комплект </t>
  </si>
  <si>
    <t xml:space="preserve">Фиксаж (закрепитель) рентгеновской пленки </t>
  </si>
  <si>
    <t>Фиксаж (закрепитель) рентгеновской пленки  для проявочных машин 20л</t>
  </si>
  <si>
    <t>ТОО «Алма-Мед»</t>
  </si>
  <si>
    <t>Проявитель Bermedi ProDev 20 л. Bermedi Medical Soluthions GmbH Германия</t>
  </si>
  <si>
    <t>Фиксаж Bermedi ProFix 20 л. Bermedi Medical Soluthions GmbH Германия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</si>
</sst>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.00_-;\-* #,##0.00_-;_-* &quot;-&quot;??_-;_-@_-"/>
    <numFmt numFmtId="166" formatCode="_-* #,##0_-;\-* #,##0_-;_-* &quot;-&quot;??_-;_-@_-"/>
    <numFmt numFmtId="167" formatCode="_-* #,##0.00\ _₸_-;\-* #,##0.00\ _₸_-;_-* &quot;-&quot;??\ _₸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0"/>
      <name val="Arial Cyr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4" fillId="0" borderId="0">
      <alignment horizontal="center"/>
    </xf>
    <xf numFmtId="0" fontId="5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1" fillId="0" borderId="0">
      <alignment horizontal="center"/>
    </xf>
    <xf numFmtId="0" fontId="5" fillId="0" borderId="0">
      <alignment horizontal="center"/>
    </xf>
    <xf numFmtId="0" fontId="4" fillId="0" borderId="0"/>
    <xf numFmtId="0" fontId="8" fillId="0" borderId="0"/>
    <xf numFmtId="0" fontId="6" fillId="0" borderId="0"/>
    <xf numFmtId="0" fontId="1" fillId="0" borderId="0"/>
    <xf numFmtId="0" fontId="9" fillId="0" borderId="0"/>
    <xf numFmtId="0" fontId="7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32">
    <xf numFmtId="0" fontId="0" fillId="0" borderId="0" xfId="0"/>
    <xf numFmtId="0" fontId="10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center" vertical="top" wrapText="1"/>
    </xf>
    <xf numFmtId="164" fontId="10" fillId="0" borderId="0" xfId="0" applyNumberFormat="1" applyFont="1" applyFill="1" applyAlignment="1">
      <alignment horizontal="right" wrapText="1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right"/>
    </xf>
    <xf numFmtId="0" fontId="13" fillId="0" borderId="0" xfId="0" applyFont="1" applyFill="1" applyAlignment="1"/>
    <xf numFmtId="0" fontId="13" fillId="0" borderId="1" xfId="0" applyFont="1" applyFill="1" applyBorder="1" applyAlignment="1">
      <alignment horizontal="center" vertical="top" wrapText="1"/>
    </xf>
    <xf numFmtId="0" fontId="14" fillId="0" borderId="2" xfId="2" applyFont="1" applyFill="1" applyBorder="1" applyAlignment="1">
      <alignment horizontal="center" vertical="top" wrapText="1"/>
    </xf>
    <xf numFmtId="166" fontId="14" fillId="0" borderId="2" xfId="1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3" fontId="15" fillId="0" borderId="1" xfId="0" applyNumberFormat="1" applyFont="1" applyFill="1" applyBorder="1" applyAlignment="1">
      <alignment horizontal="left" vertical="top" wrapText="1"/>
    </xf>
    <xf numFmtId="0" fontId="16" fillId="0" borderId="1" xfId="2" applyFont="1" applyFill="1" applyBorder="1" applyAlignment="1">
      <alignment vertical="top" wrapText="1"/>
    </xf>
    <xf numFmtId="4" fontId="16" fillId="0" borderId="1" xfId="2" applyNumberFormat="1" applyFont="1" applyFill="1" applyBorder="1" applyAlignment="1">
      <alignment horizontal="center" vertical="top"/>
    </xf>
    <xf numFmtId="166" fontId="15" fillId="0" borderId="1" xfId="1" applyNumberFormat="1" applyFont="1" applyFill="1" applyBorder="1" applyAlignment="1">
      <alignment horizontal="left" vertical="top" wrapText="1"/>
    </xf>
    <xf numFmtId="4" fontId="12" fillId="0" borderId="1" xfId="0" applyNumberFormat="1" applyFont="1" applyFill="1" applyBorder="1" applyAlignment="1">
      <alignment horizontal="left" vertical="top" wrapText="1"/>
    </xf>
    <xf numFmtId="166" fontId="15" fillId="0" borderId="1" xfId="1" applyNumberFormat="1" applyFont="1" applyFill="1" applyBorder="1" applyAlignment="1">
      <alignment vertical="top" wrapText="1"/>
    </xf>
    <xf numFmtId="165" fontId="16" fillId="2" borderId="1" xfId="1" applyFont="1" applyFill="1" applyBorder="1" applyAlignment="1" applyProtection="1">
      <alignment vertical="top"/>
      <protection locked="0"/>
    </xf>
    <xf numFmtId="165" fontId="15" fillId="0" borderId="1" xfId="1" applyFont="1" applyFill="1" applyBorder="1" applyAlignment="1">
      <alignment vertical="top" wrapText="1"/>
    </xf>
    <xf numFmtId="165" fontId="12" fillId="0" borderId="1" xfId="1" applyFont="1" applyFill="1" applyBorder="1" applyAlignment="1">
      <alignment horizontal="left" vertical="top" wrapText="1"/>
    </xf>
    <xf numFmtId="165" fontId="12" fillId="0" borderId="1" xfId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165" fontId="13" fillId="0" borderId="1" xfId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left" wrapText="1"/>
    </xf>
    <xf numFmtId="165" fontId="13" fillId="0" borderId="1" xfId="0" applyNumberFormat="1" applyFont="1" applyFill="1" applyBorder="1" applyAlignment="1">
      <alignment wrapText="1"/>
    </xf>
    <xf numFmtId="165" fontId="13" fillId="0" borderId="1" xfId="0" applyNumberFormat="1" applyFont="1" applyFill="1" applyBorder="1" applyAlignment="1">
      <alignment horizontal="left" wrapText="1"/>
    </xf>
  </cellXfs>
  <cellStyles count="27">
    <cellStyle name="Excel Built-in Normal" xfId="8"/>
    <cellStyle name="Normal 2" xfId="9"/>
    <cellStyle name="Normal 5" xfId="10"/>
    <cellStyle name="Normal_Sheet1" xfId="11"/>
    <cellStyle name="Обычный" xfId="0" builtinId="0"/>
    <cellStyle name="Обычный 16" xfId="12"/>
    <cellStyle name="Обычный 2" xfId="4"/>
    <cellStyle name="Обычный 2 2" xfId="6"/>
    <cellStyle name="Обычный 2 2 2" xfId="14"/>
    <cellStyle name="Обычный 2 3" xfId="15"/>
    <cellStyle name="Обычный 2 3 2" xfId="16"/>
    <cellStyle name="Обычный 2 4" xfId="17"/>
    <cellStyle name="Обычный 2 4 3" xfId="2"/>
    <cellStyle name="Обычный 2 4 3 2 2 2" xfId="3"/>
    <cellStyle name="Обычный 2 5" xfId="13"/>
    <cellStyle name="Обычный 3" xfId="5"/>
    <cellStyle name="Обычный 4" xfId="18"/>
    <cellStyle name="Обычный 4 2" xfId="19"/>
    <cellStyle name="Обычный 5" xfId="20"/>
    <cellStyle name="Обычный 6" xfId="21"/>
    <cellStyle name="Обычный 7" xfId="7"/>
    <cellStyle name="Финансовый" xfId="1" builtinId="3"/>
    <cellStyle name="Финансовый 2" xfId="22"/>
    <cellStyle name="Финансовый 2 2" xfId="23"/>
    <cellStyle name="Финансовый 3" xfId="24"/>
    <cellStyle name="Финансовый 4" xfId="25"/>
    <cellStyle name="Финансовый 5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"/>
  <sheetViews>
    <sheetView tabSelected="1" zoomScale="70" zoomScaleNormal="70" workbookViewId="0">
      <pane xSplit="13" ySplit="4" topLeftCell="N5" activePane="bottomRight" state="frozen"/>
      <selection pane="topRight" activeCell="N1" sqref="N1"/>
      <selection pane="bottomLeft" activeCell="A5" sqref="A5"/>
      <selection pane="bottomRight" activeCell="L18" sqref="L18"/>
    </sheetView>
  </sheetViews>
  <sheetFormatPr defaultColWidth="8.88671875" defaultRowHeight="15.6" x14ac:dyDescent="0.3"/>
  <cols>
    <col min="1" max="1" width="5.109375" style="1" customWidth="1"/>
    <col min="2" max="2" width="26.77734375" style="1" customWidth="1"/>
    <col min="3" max="3" width="18.77734375" style="1" customWidth="1"/>
    <col min="4" max="4" width="11.77734375" style="1" customWidth="1"/>
    <col min="5" max="5" width="8.44140625" style="1" customWidth="1"/>
    <col min="6" max="10" width="0" style="1" hidden="1" customWidth="1"/>
    <col min="11" max="11" width="6.77734375" style="1" hidden="1" customWidth="1"/>
    <col min="12" max="12" width="12.109375" style="1" customWidth="1"/>
    <col min="13" max="13" width="14.77734375" style="1" customWidth="1"/>
    <col min="14" max="14" width="15.44140625" style="1" customWidth="1"/>
    <col min="15" max="15" width="11.88671875" style="1" customWidth="1"/>
    <col min="16" max="16" width="20.33203125" style="3" customWidth="1"/>
    <col min="17" max="17" width="19.21875" style="3" customWidth="1"/>
    <col min="18" max="18" width="15.33203125" style="1" customWidth="1"/>
    <col min="19" max="19" width="19.21875" style="3" customWidth="1"/>
    <col min="20" max="20" width="13.77734375" style="1" customWidth="1"/>
    <col min="21" max="16384" width="8.88671875" style="1"/>
  </cols>
  <sheetData>
    <row r="1" spans="1:19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8"/>
      <c r="Q1" s="8"/>
      <c r="R1" s="7"/>
      <c r="S1" s="9" t="s">
        <v>20</v>
      </c>
    </row>
    <row r="2" spans="1:19" x14ac:dyDescent="0.3">
      <c r="A2" s="7"/>
      <c r="B2" s="10" t="s">
        <v>19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/>
      <c r="Q2" s="8"/>
      <c r="R2" s="7"/>
      <c r="S2" s="8"/>
    </row>
    <row r="3" spans="1:19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8"/>
      <c r="Q3" s="8"/>
      <c r="R3" s="7"/>
      <c r="S3" s="8"/>
    </row>
    <row r="4" spans="1:19" s="5" customFormat="1" ht="55.2" x14ac:dyDescent="0.3">
      <c r="A4" s="11" t="s">
        <v>8</v>
      </c>
      <c r="B4" s="12" t="s">
        <v>0</v>
      </c>
      <c r="C4" s="12" t="s">
        <v>7</v>
      </c>
      <c r="D4" s="12" t="s">
        <v>12</v>
      </c>
      <c r="E4" s="11" t="s">
        <v>10</v>
      </c>
      <c r="F4" s="13" t="s">
        <v>4</v>
      </c>
      <c r="G4" s="13" t="s">
        <v>6</v>
      </c>
      <c r="H4" s="13" t="s">
        <v>5</v>
      </c>
      <c r="I4" s="13" t="s">
        <v>1</v>
      </c>
      <c r="J4" s="13" t="s">
        <v>3</v>
      </c>
      <c r="K4" s="13" t="s">
        <v>2</v>
      </c>
      <c r="L4" s="13" t="s">
        <v>9</v>
      </c>
      <c r="M4" s="13" t="s">
        <v>11</v>
      </c>
      <c r="N4" s="11" t="s">
        <v>26</v>
      </c>
      <c r="O4" s="11" t="s">
        <v>16</v>
      </c>
      <c r="P4" s="11" t="s">
        <v>18</v>
      </c>
      <c r="Q4" s="11" t="s">
        <v>17</v>
      </c>
      <c r="R4" s="11" t="s">
        <v>14</v>
      </c>
      <c r="S4" s="11" t="s">
        <v>15</v>
      </c>
    </row>
    <row r="5" spans="1:19" s="4" customFormat="1" ht="69" x14ac:dyDescent="0.3">
      <c r="A5" s="14">
        <v>1</v>
      </c>
      <c r="B5" s="15" t="s">
        <v>21</v>
      </c>
      <c r="C5" s="16" t="s">
        <v>22</v>
      </c>
      <c r="D5" s="17" t="s">
        <v>23</v>
      </c>
      <c r="E5" s="18">
        <v>12</v>
      </c>
      <c r="F5" s="18">
        <v>25500</v>
      </c>
      <c r="G5" s="19">
        <f t="shared" ref="G5:G6" si="0">E5*F5</f>
        <v>306000</v>
      </c>
      <c r="H5" s="20"/>
      <c r="I5" s="20"/>
      <c r="J5" s="20"/>
      <c r="K5" s="20"/>
      <c r="L5" s="21">
        <v>25500</v>
      </c>
      <c r="M5" s="22">
        <v>306000</v>
      </c>
      <c r="N5" s="23">
        <v>25200</v>
      </c>
      <c r="O5" s="24">
        <v>25200</v>
      </c>
      <c r="P5" s="25" t="s">
        <v>27</v>
      </c>
      <c r="Q5" s="23" t="s">
        <v>26</v>
      </c>
      <c r="R5" s="24">
        <f>E5*N5</f>
        <v>302400</v>
      </c>
      <c r="S5" s="24">
        <f>M5-R5</f>
        <v>3600</v>
      </c>
    </row>
    <row r="6" spans="1:19" s="4" customFormat="1" ht="82.8" x14ac:dyDescent="0.3">
      <c r="A6" s="14">
        <v>2</v>
      </c>
      <c r="B6" s="15" t="s">
        <v>24</v>
      </c>
      <c r="C6" s="16" t="s">
        <v>25</v>
      </c>
      <c r="D6" s="17" t="s">
        <v>23</v>
      </c>
      <c r="E6" s="18">
        <v>13</v>
      </c>
      <c r="F6" s="18">
        <v>13500</v>
      </c>
      <c r="G6" s="19">
        <f t="shared" si="0"/>
        <v>175500</v>
      </c>
      <c r="H6" s="20"/>
      <c r="I6" s="20"/>
      <c r="J6" s="20"/>
      <c r="K6" s="20"/>
      <c r="L6" s="21">
        <v>13500</v>
      </c>
      <c r="M6" s="22">
        <v>175500</v>
      </c>
      <c r="N6" s="23">
        <v>13200</v>
      </c>
      <c r="O6" s="24">
        <v>13200</v>
      </c>
      <c r="P6" s="25" t="s">
        <v>28</v>
      </c>
      <c r="Q6" s="23" t="s">
        <v>26</v>
      </c>
      <c r="R6" s="24">
        <f>E6*N6</f>
        <v>171600</v>
      </c>
      <c r="S6" s="24">
        <f>M6-R6</f>
        <v>3900</v>
      </c>
    </row>
    <row r="7" spans="1:19" s="2" customFormat="1" x14ac:dyDescent="0.3">
      <c r="A7" s="26"/>
      <c r="B7" s="26" t="s">
        <v>13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7">
        <f>SUM(M5:M6)</f>
        <v>481500</v>
      </c>
      <c r="N7" s="28"/>
      <c r="O7" s="28"/>
      <c r="P7" s="29"/>
      <c r="Q7" s="29"/>
      <c r="R7" s="30">
        <f>SUM(R5:R6)</f>
        <v>474000</v>
      </c>
      <c r="S7" s="31">
        <f>SUM(S5:S6)</f>
        <v>7500</v>
      </c>
    </row>
    <row r="8" spans="1:19" x14ac:dyDescent="0.3">
      <c r="S8" s="6"/>
    </row>
  </sheetData>
  <pageMargins left="0" right="0.70866141732283472" top="0" bottom="0" header="0.31496062992125984" footer="0"/>
  <pageSetup paperSize="9" scale="6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</vt:lpstr>
      <vt:lpstr>'Приложение 1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Нуриля Тастанова</dc:creator>
  <cp:lastModifiedBy>Маржан Жумабаева</cp:lastModifiedBy>
  <cp:lastPrinted>2024-10-22T05:51:05Z</cp:lastPrinted>
  <dcterms:created xsi:type="dcterms:W3CDTF">2023-08-15T05:50:01Z</dcterms:created>
  <dcterms:modified xsi:type="dcterms:W3CDTF">2024-10-22T06:56:37Z</dcterms:modified>
</cp:coreProperties>
</file>